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contrôles périodiques\1-Procedure\1-Préparation\DCE vf2\"/>
    </mc:Choice>
  </mc:AlternateContent>
  <xr:revisionPtr revIDLastSave="0" documentId="13_ncr:1_{F41CEBA7-7164-48E7-B664-D63CA5A86B0B}" xr6:coauthVersionLast="47" xr6:coauthVersionMax="47" xr10:uidLastSave="{00000000-0000-0000-0000-000000000000}"/>
  <bookViews>
    <workbookView xWindow="-38520" yWindow="-6780" windowWidth="38640" windowHeight="21120" xr2:uid="{DD627104-1F80-449B-B52D-C5D679D88AB3}"/>
  </bookViews>
  <sheets>
    <sheet name="à lire" sheetId="12" r:id="rId1"/>
    <sheet name="BP_ESISAR" sheetId="8" r:id="rId2"/>
    <sheet name="DQE totaux lot 3" sheetId="13" r:id="rId3"/>
  </sheets>
  <externalReferences>
    <externalReference r:id="rId4"/>
  </externalReferences>
  <definedNames>
    <definedName name="_xlnm._FilterDatabase" localSheetId="1" hidden="1">BP_ESISAR!$B$9:$G$20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13" l="1"/>
  <c r="D8" i="13"/>
  <c r="L21" i="8"/>
  <c r="M21" i="8"/>
  <c r="L37" i="8"/>
  <c r="M37" i="8"/>
  <c r="C4" i="13"/>
  <c r="L26" i="8" l="1"/>
  <c r="L27" i="8"/>
  <c r="L28" i="8"/>
  <c r="L29" i="8"/>
  <c r="L30" i="8"/>
  <c r="L31" i="8"/>
  <c r="L32" i="8"/>
  <c r="L33" i="8"/>
  <c r="L34" i="8"/>
  <c r="L35" i="8"/>
  <c r="L36" i="8"/>
  <c r="L10" i="8"/>
  <c r="L11" i="8"/>
  <c r="L12" i="8"/>
  <c r="L13" i="8"/>
  <c r="L14" i="8"/>
  <c r="L15" i="8"/>
  <c r="L16" i="8"/>
  <c r="L17" i="8"/>
  <c r="L18" i="8"/>
  <c r="L19" i="8"/>
  <c r="L20" i="8"/>
  <c r="I10" i="8"/>
  <c r="I18" i="8"/>
  <c r="M18" i="8" s="1"/>
  <c r="I27" i="8"/>
  <c r="I28" i="8"/>
  <c r="I29" i="8"/>
  <c r="I30" i="8"/>
  <c r="I31" i="8"/>
  <c r="I32" i="8"/>
  <c r="I33" i="8"/>
  <c r="I34" i="8"/>
  <c r="I35" i="8"/>
  <c r="I36" i="8"/>
  <c r="I26" i="8"/>
  <c r="I11" i="8"/>
  <c r="I12" i="8"/>
  <c r="I13" i="8"/>
  <c r="I14" i="8"/>
  <c r="I15" i="8"/>
  <c r="M15" i="8" s="1"/>
  <c r="I16" i="8"/>
  <c r="I17" i="8"/>
  <c r="I19" i="8"/>
  <c r="I20" i="8"/>
  <c r="M32" i="8" l="1"/>
  <c r="M10" i="8"/>
  <c r="M17" i="8"/>
  <c r="M31" i="8"/>
  <c r="M29" i="8"/>
  <c r="M14" i="8"/>
  <c r="M36" i="8"/>
  <c r="M28" i="8"/>
  <c r="M16" i="8"/>
  <c r="M30" i="8"/>
  <c r="M13" i="8"/>
  <c r="M35" i="8"/>
  <c r="M27" i="8"/>
  <c r="M20" i="8"/>
  <c r="M12" i="8"/>
  <c r="M34" i="8"/>
  <c r="M26" i="8"/>
  <c r="M19" i="8"/>
  <c r="M11" i="8"/>
  <c r="M33" i="8"/>
</calcChain>
</file>

<file path=xl/sharedStrings.xml><?xml version="1.0" encoding="utf-8"?>
<sst xmlns="http://schemas.openxmlformats.org/spreadsheetml/2006/main" count="136" uniqueCount="74">
  <si>
    <t>Batiment</t>
  </si>
  <si>
    <t>Descriptif</t>
  </si>
  <si>
    <t>Périodicité</t>
  </si>
  <si>
    <t>Annuelle</t>
  </si>
  <si>
    <t>Triennale</t>
  </si>
  <si>
    <t>Ascenseur CdT</t>
  </si>
  <si>
    <t xml:space="preserve">Annuelle </t>
  </si>
  <si>
    <t>Quinquennale</t>
  </si>
  <si>
    <t>Type de prestation</t>
  </si>
  <si>
    <t>Date du dernier contrôle</t>
  </si>
  <si>
    <t>Installations électriques fixes + éclairage de sécurité ERP+protection contre la foudre</t>
  </si>
  <si>
    <t xml:space="preserve">Système de sécurité incendie </t>
  </si>
  <si>
    <t>Appareils à pression de gaz ou de vapeur : compresseurs</t>
  </si>
  <si>
    <t>Quadriennale</t>
  </si>
  <si>
    <t>Décennale</t>
  </si>
  <si>
    <t>Appareils à pression de gaz ou de vapeur : requalification</t>
  </si>
  <si>
    <t>Lignes de vie et points d'ancrage</t>
  </si>
  <si>
    <t xml:space="preserve">Installations et des équipements électriques CdT+Certificat Q18 </t>
  </si>
  <si>
    <t>Ascenseur ERP</t>
  </si>
  <si>
    <t>Ascenseur CCH</t>
  </si>
  <si>
    <t>Prix forfaitaire HT par contrôle et par bâtiment</t>
  </si>
  <si>
    <t>TVA</t>
  </si>
  <si>
    <t>Prix forfaitaire TTC par contrôle et par bâtiment</t>
  </si>
  <si>
    <t>BORDEREAU DES PRIX</t>
  </si>
  <si>
    <t>PRIX FORFAITAIRES</t>
  </si>
  <si>
    <t>PRIX UNITAIRES</t>
  </si>
  <si>
    <t>Prix unitaire HT par équipement contrôlé</t>
  </si>
  <si>
    <t>Prix unitaire TTC par équipement contrôlé</t>
  </si>
  <si>
    <r>
      <rPr>
        <b/>
        <sz val="20"/>
        <color theme="1"/>
        <rFont val="Arial"/>
        <family val="2"/>
      </rPr>
      <t>Consultation N° F25S023</t>
    </r>
    <r>
      <rPr>
        <sz val="20"/>
        <color theme="1"/>
        <rFont val="Arial"/>
        <family val="2"/>
      </rPr>
      <t xml:space="preserve">
Contrôles périodiques réglementaires des installations techniques des bâtiments et équipements de l'Institut polytechnique de Grenoble</t>
    </r>
  </si>
  <si>
    <t>Montant total TTC</t>
  </si>
  <si>
    <t>Consultation N° F25S023</t>
  </si>
  <si>
    <t>Lot n° 3 : ESISAR - Valence</t>
  </si>
  <si>
    <t>T1</t>
  </si>
  <si>
    <t>T2</t>
  </si>
  <si>
    <t>T3</t>
  </si>
  <si>
    <t>Installations et des équipements électriques CdT+Certificat Q18</t>
  </si>
  <si>
    <t xml:space="preserve">Installations de gaz et de chauffage </t>
  </si>
  <si>
    <t xml:space="preserve">Chaufferie principale située en sous-sol et son réseau associé comprenant :
1 chaudière Guillot Optimagaz E465 (460 kW)  
1 chaudière Condensagaz E465 (465 kW)
1 détecteur gaz </t>
  </si>
  <si>
    <t>Efficacité énergétique et polluants chaudières entre 0,4 et 20MW</t>
  </si>
  <si>
    <t xml:space="preserve">Chaufferie principale située en sous-sol et son réseau associé comprenant :
1 chaudière Guillot Condensagaz E291 (290 kW)
1 détecteur gaz </t>
  </si>
  <si>
    <t>SSI de catégorie  A  situé dans le local accueil (A020) :
Centrale SIEMENS (2021)
20 déclencheurs Manuels 
13 diffuseurs sonores
12 diffuseurs lumineux
34 détecteurs automatiques
14 DAS</t>
  </si>
  <si>
    <t>SSI de catégorie A  situé dans le local accueil (C007b) qui gère les bâtiments T2 et T3 :
Centrale SIEMENS (2021)
23 déclencheurs Manuels 
23 diffuseurs sonores
36 diffuseurs lumineux
9 DAS</t>
  </si>
  <si>
    <t>1 ascenseur : SANGALLI 1997, 630 Kg; 4 accès</t>
  </si>
  <si>
    <t>1 ascenseur : SCHINDLER 2011, 625 Kg; 3 accès</t>
  </si>
  <si>
    <t>A prévoir 2026</t>
  </si>
  <si>
    <t>1 compresseur 90 litres – 10 bars, monophasé au sous-sol – mise en service : 2022</t>
  </si>
  <si>
    <t>A prévoir 2032</t>
  </si>
  <si>
    <t>10 points d'ancrage</t>
  </si>
  <si>
    <t>15 points d'ancrage</t>
  </si>
  <si>
    <t>T1-T2</t>
  </si>
  <si>
    <t>EPI travail en hauteur</t>
  </si>
  <si>
    <t>2 harnais antichutes</t>
  </si>
  <si>
    <t>2306,74 m² plancher 
62 BAES 
1 TGBT de 400 kVA 15000 Volts / 400 Volts</t>
  </si>
  <si>
    <t>1736,84 m² plancher 
72 BAES</t>
  </si>
  <si>
    <t>3915,74 m² plancher 
110 BAES</t>
  </si>
  <si>
    <t xml:space="preserve">3915,74 m² plancher </t>
  </si>
  <si>
    <t>2306,74 m² plancher 
1 TGBT de 400 kVA 20000 Volts / 400 Volts</t>
  </si>
  <si>
    <t xml:space="preserve">1736,84 m² plancher </t>
  </si>
  <si>
    <t>T2-T3</t>
  </si>
  <si>
    <t xml:space="preserve"> </t>
  </si>
  <si>
    <t>QUANTITE</t>
  </si>
  <si>
    <t>Montant total HT</t>
  </si>
  <si>
    <t>Total</t>
  </si>
  <si>
    <t>DQE</t>
  </si>
  <si>
    <r>
      <rPr>
        <b/>
        <u val="double"/>
        <sz val="14"/>
        <color rgb="FFC00000"/>
        <rFont val="Arial"/>
        <family val="2"/>
      </rPr>
      <t>Instructions à suivre par les candidats :</t>
    </r>
    <r>
      <rPr>
        <b/>
        <sz val="14"/>
        <color theme="1"/>
        <rFont val="Arial"/>
        <family val="2"/>
      </rPr>
      <t xml:space="preserve">
</t>
    </r>
    <r>
      <rPr>
        <b/>
        <sz val="14"/>
        <rFont val="Arial"/>
        <family val="2"/>
      </rPr>
      <t>Chaque BP (borderau des prix)</t>
    </r>
    <r>
      <rPr>
        <sz val="14"/>
        <rFont val="Arial"/>
        <family val="2"/>
      </rPr>
      <t xml:space="preserve"> fixe les prix à appliquer lors de l'exécution de l'accord-cadre (pour le lot 3)</t>
    </r>
    <r>
      <rPr>
        <b/>
        <sz val="14"/>
        <rFont val="Arial"/>
        <family val="2"/>
      </rPr>
      <t xml:space="preserve"> =&gt; </t>
    </r>
    <r>
      <rPr>
        <b/>
        <u/>
        <sz val="14"/>
        <rFont val="Arial"/>
        <family val="2"/>
      </rPr>
      <t>valeur contractuelle</t>
    </r>
    <r>
      <rPr>
        <u/>
        <sz val="14"/>
        <rFont val="Arial"/>
        <family val="2"/>
      </rPr>
      <t xml:space="preserve">
</t>
    </r>
    <r>
      <rPr>
        <b/>
        <sz val="14"/>
        <rFont val="Arial"/>
        <family val="2"/>
      </rPr>
      <t xml:space="preserve">
Le DQE (détail quantitatif estimatif) </t>
    </r>
    <r>
      <rPr>
        <sz val="14"/>
        <rFont val="Arial"/>
        <family val="2"/>
      </rPr>
      <t xml:space="preserve">est destiné à juger l'offre du candidat (pour le lot 3 - Valence) </t>
    </r>
    <r>
      <rPr>
        <b/>
        <sz val="14"/>
        <rFont val="Arial"/>
        <family val="2"/>
      </rPr>
      <t xml:space="preserve">=&gt; </t>
    </r>
    <r>
      <rPr>
        <b/>
        <u/>
        <sz val="14"/>
        <rFont val="Arial"/>
        <family val="2"/>
      </rPr>
      <t>aucune valeur contractuelle</t>
    </r>
    <r>
      <rPr>
        <b/>
        <sz val="14"/>
        <rFont val="Arial"/>
        <family val="2"/>
      </rPr>
      <t xml:space="preserve">
</t>
    </r>
    <r>
      <rPr>
        <sz val="14"/>
        <rFont val="Arial"/>
        <family val="2"/>
      </rPr>
      <t>Le candidat complète la partie BPU de l'onglet BP_ESISAR (cases vertes). Le DQE se remplit automatiquement en fonction des prix fixés par le prestataire dans les colonnes "prix HT", "TVA", prix TTC".</t>
    </r>
    <r>
      <rPr>
        <b/>
        <sz val="14"/>
        <color theme="1"/>
        <rFont val="Arial"/>
        <family val="2"/>
      </rPr>
      <t xml:space="preserve">
</t>
    </r>
    <r>
      <rPr>
        <b/>
        <sz val="14"/>
        <color theme="4"/>
        <rFont val="Arial"/>
        <family val="2"/>
      </rPr>
      <t>Aucune modification ne doit être apportée aux documents =&gt; aucun ajout, aucun suppression de ligne, aucune modification des quantités.</t>
    </r>
  </si>
  <si>
    <t>LOT 3 - Contrôles périodiques réglementaires des installations techniques des bâtiments et équipements de l'Institut polytechnique de Grenoble</t>
  </si>
  <si>
    <t>Contrôles périodiques réglementaires des installations techniques des bâtiments et équipements de l'Institut polytechnique de Grenoble</t>
  </si>
  <si>
    <t xml:space="preserve">CANDIDAT : </t>
  </si>
  <si>
    <t xml:space="preserve">  </t>
  </si>
  <si>
    <t>montant HT €</t>
  </si>
  <si>
    <t>montant TTC €</t>
  </si>
  <si>
    <t>total prestations à prix forfaitaires et unitaires</t>
  </si>
  <si>
    <t>ESISAR</t>
  </si>
  <si>
    <t>Lot n° 3 : Valence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</si>
</sst>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40C]General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2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8"/>
      <color theme="1"/>
      <name val="Arial"/>
      <family val="2"/>
    </font>
    <font>
      <sz val="11"/>
      <color rgb="FF000000"/>
      <name val="Arial"/>
      <family val="2"/>
    </font>
    <font>
      <sz val="22"/>
      <color theme="1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5"/>
      <name val="Arial"/>
      <family val="2"/>
    </font>
    <font>
      <sz val="18"/>
      <name val="Arial"/>
      <family val="2"/>
    </font>
    <font>
      <b/>
      <sz val="14"/>
      <color theme="1"/>
      <name val="Arial"/>
      <family val="2"/>
    </font>
    <font>
      <b/>
      <u val="double"/>
      <sz val="14"/>
      <color rgb="FFC00000"/>
      <name val="Arial"/>
      <family val="2"/>
    </font>
    <font>
      <sz val="11"/>
      <color rgb="FF000000"/>
      <name val="Calibri"/>
      <family val="2"/>
    </font>
    <font>
      <b/>
      <sz val="18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b/>
      <sz val="14"/>
      <color theme="4"/>
      <name val="Arial"/>
      <family val="2"/>
    </font>
    <font>
      <b/>
      <sz val="22"/>
      <name val="Arial"/>
      <family val="2"/>
    </font>
    <font>
      <sz val="1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0"/>
      <name val="Arial"/>
      <family val="2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theme="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6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165" fontId="16" fillId="0" borderId="0" applyBorder="0" applyProtection="0"/>
  </cellStyleXfs>
  <cellXfs count="93">
    <xf numFmtId="0" fontId="0" fillId="0" borderId="0" xfId="0"/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4" fontId="13" fillId="0" borderId="5" xfId="0" applyNumberFormat="1" applyFont="1" applyBorder="1" applyAlignment="1">
      <alignment horizontal="right" vertical="top"/>
    </xf>
    <xf numFmtId="164" fontId="13" fillId="2" borderId="5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9" xfId="0" applyBorder="1"/>
    <xf numFmtId="0" fontId="6" fillId="3" borderId="6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 wrapText="1"/>
    </xf>
    <xf numFmtId="10" fontId="6" fillId="3" borderId="7" xfId="0" applyNumberFormat="1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vertical="top"/>
    </xf>
    <xf numFmtId="0" fontId="6" fillId="3" borderId="0" xfId="0" applyFont="1" applyFill="1" applyAlignment="1">
      <alignment horizontal="left" vertical="top" wrapText="1"/>
    </xf>
    <xf numFmtId="0" fontId="6" fillId="3" borderId="9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164" fontId="13" fillId="0" borderId="3" xfId="0" applyNumberFormat="1" applyFont="1" applyBorder="1" applyAlignment="1">
      <alignment horizontal="right" vertical="top"/>
    </xf>
    <xf numFmtId="0" fontId="7" fillId="3" borderId="0" xfId="0" applyFont="1" applyFill="1" applyBorder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7" fillId="3" borderId="0" xfId="0" applyFont="1" applyFill="1" applyAlignment="1">
      <alignment horizontal="left" vertical="top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1" fontId="7" fillId="0" borderId="1" xfId="0" applyNumberFormat="1" applyFont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/>
    </xf>
    <xf numFmtId="1" fontId="7" fillId="0" borderId="5" xfId="0" applyNumberFormat="1" applyFont="1" applyBorder="1" applyAlignment="1">
      <alignment horizontal="right" vertical="top" wrapText="1"/>
    </xf>
    <xf numFmtId="1" fontId="13" fillId="0" borderId="5" xfId="0" applyNumberFormat="1" applyFont="1" applyBorder="1" applyAlignment="1">
      <alignment horizontal="right" vertical="top" wrapText="1"/>
    </xf>
    <xf numFmtId="1" fontId="7" fillId="2" borderId="5" xfId="0" applyNumberFormat="1" applyFont="1" applyFill="1" applyBorder="1" applyAlignment="1">
      <alignment horizontal="right" vertical="top" wrapText="1"/>
    </xf>
    <xf numFmtId="1" fontId="7" fillId="0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164" fontId="13" fillId="4" borderId="5" xfId="0" applyNumberFormat="1" applyFont="1" applyFill="1" applyBorder="1" applyAlignment="1">
      <alignment horizontal="right" vertical="top"/>
    </xf>
    <xf numFmtId="10" fontId="13" fillId="4" borderId="5" xfId="0" applyNumberFormat="1" applyFont="1" applyFill="1" applyBorder="1" applyAlignment="1">
      <alignment horizontal="right" vertical="top"/>
    </xf>
    <xf numFmtId="164" fontId="13" fillId="4" borderId="1" xfId="0" applyNumberFormat="1" applyFont="1" applyFill="1" applyBorder="1" applyAlignment="1">
      <alignment horizontal="right" vertical="top"/>
    </xf>
    <xf numFmtId="10" fontId="13" fillId="4" borderId="1" xfId="0" applyNumberFormat="1" applyFont="1" applyFill="1" applyBorder="1" applyAlignment="1">
      <alignment horizontal="right" vertical="top"/>
    </xf>
    <xf numFmtId="164" fontId="13" fillId="4" borderId="4" xfId="0" applyNumberFormat="1" applyFont="1" applyFill="1" applyBorder="1" applyAlignment="1">
      <alignment horizontal="right" vertical="top"/>
    </xf>
    <xf numFmtId="10" fontId="13" fillId="4" borderId="4" xfId="0" applyNumberFormat="1" applyFont="1" applyFill="1" applyBorder="1" applyAlignment="1">
      <alignment horizontal="right" vertical="top"/>
    </xf>
    <xf numFmtId="164" fontId="13" fillId="4" borderId="5" xfId="0" applyNumberFormat="1" applyFont="1" applyFill="1" applyBorder="1" applyAlignment="1">
      <alignment horizontal="right" vertical="top" wrapText="1"/>
    </xf>
    <xf numFmtId="10" fontId="13" fillId="4" borderId="5" xfId="2" applyNumberFormat="1" applyFont="1" applyFill="1" applyBorder="1" applyAlignment="1">
      <alignment horizontal="left" vertical="top" wrapText="1"/>
    </xf>
    <xf numFmtId="164" fontId="7" fillId="4" borderId="5" xfId="0" applyNumberFormat="1" applyFont="1" applyFill="1" applyBorder="1" applyAlignment="1">
      <alignment horizontal="right" vertical="top"/>
    </xf>
    <xf numFmtId="10" fontId="7" fillId="4" borderId="5" xfId="0" applyNumberFormat="1" applyFont="1" applyFill="1" applyBorder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25" fillId="5" borderId="0" xfId="0" applyFont="1" applyFill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7" fillId="6" borderId="1" xfId="0" applyFont="1" applyFill="1" applyBorder="1" applyAlignment="1">
      <alignment vertical="top"/>
    </xf>
    <xf numFmtId="0" fontId="27" fillId="6" borderId="1" xfId="0" applyFont="1" applyFill="1" applyBorder="1" applyAlignment="1">
      <alignment horizontal="left" vertical="top"/>
    </xf>
    <xf numFmtId="0" fontId="28" fillId="6" borderId="1" xfId="0" applyFont="1" applyFill="1" applyBorder="1" applyAlignment="1">
      <alignment horizontal="right" vertical="top"/>
    </xf>
    <xf numFmtId="0" fontId="18" fillId="0" borderId="1" xfId="0" applyFont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4">
    <cellStyle name="Excel Built-in Normal" xfId="3" xr:uid="{6FD0A73F-505F-40D4-BFF3-09A78D042A31}"/>
    <cellStyle name="Normal" xfId="0" builtinId="0"/>
    <cellStyle name="Normal 2" xfId="1" xr:uid="{00000000-0005-0000-0000-00002F000000}"/>
    <cellStyle name="Pourcentage" xfId="2" builtinId="5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5"/>
        </patternFill>
      </fill>
      <alignment horizontal="left" vertical="top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4" formatCode="0.00%"/>
      <fill>
        <patternFill>
          <fgColor indexed="64"/>
          <bgColor theme="9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fill>
        <patternFill>
          <fgColor indexed="64"/>
          <bgColor theme="9" tint="0.79998168889431442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/>
        <bottom/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64" formatCode="#,##0.00\ &quot;€&quot;"/>
      <alignment horizontal="left" vertical="top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numFmt numFmtId="1" formatCode="0"/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5"/>
        </patternFill>
      </fill>
      <alignment horizontal="left" vertical="top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64" formatCode="#,##0.00\ &quot;€&quot;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4" formatCode="0.00%"/>
      <fill>
        <patternFill>
          <fgColor indexed="64"/>
          <bgColor theme="9" tint="0.79998168889431442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64" formatCode="#,##0.00\ &quot;€&quot;"/>
      <fill>
        <patternFill>
          <fgColor indexed="64"/>
          <bgColor theme="9" tint="0.79998168889431442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22" formatCode="mmm\-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indexed="64"/>
          <bgColor theme="5"/>
        </patternFill>
      </fill>
      <alignment horizontal="left" vertical="top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theme="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1</xdr:row>
      <xdr:rowOff>25400</xdr:rowOff>
    </xdr:from>
    <xdr:ext cx="886413" cy="664535"/>
    <xdr:pic>
      <xdr:nvPicPr>
        <xdr:cNvPr id="2" name="Image 1">
          <a:extLst>
            <a:ext uri="{FF2B5EF4-FFF2-40B4-BE49-F238E27FC236}">
              <a16:creationId xmlns:a16="http://schemas.microsoft.com/office/drawing/2014/main" id="{8D880833-C776-4153-A86D-377D6D1544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9550"/>
          <a:ext cx="886413" cy="6645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143982</xdr:colOff>
      <xdr:row>1</xdr:row>
      <xdr:rowOff>55378</xdr:rowOff>
    </xdr:from>
    <xdr:ext cx="886413" cy="664535"/>
    <xdr:pic>
      <xdr:nvPicPr>
        <xdr:cNvPr id="2" name="Image 1">
          <a:extLst>
            <a:ext uri="{FF2B5EF4-FFF2-40B4-BE49-F238E27FC236}">
              <a16:creationId xmlns:a16="http://schemas.microsoft.com/office/drawing/2014/main" id="{7899F983-8EF2-4FA3-9340-F0324DC044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07" y="236353"/>
          <a:ext cx="886413" cy="6645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143982</xdr:colOff>
      <xdr:row>1</xdr:row>
      <xdr:rowOff>55378</xdr:rowOff>
    </xdr:from>
    <xdr:ext cx="886413" cy="664535"/>
    <xdr:pic>
      <xdr:nvPicPr>
        <xdr:cNvPr id="2" name="Image 1">
          <a:extLst>
            <a:ext uri="{FF2B5EF4-FFF2-40B4-BE49-F238E27FC236}">
              <a16:creationId xmlns:a16="http://schemas.microsoft.com/office/drawing/2014/main" id="{0A0D5785-CFCC-41C0-B8E6-AB39984591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82" y="236353"/>
          <a:ext cx="886413" cy="6645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Commun_DAF\Achats-marches\2%20Consultation\2%20-%20En%20pr&#233;pa%20-%20r&#233;daction\Hjr_contr&#244;les%20p&#233;riodiques\1-Procedure\1-Pr&#233;paration\DCE%20vf2\BP%20et%20DQE_Lot%202%20V2.xlsx" TargetMode="External"/><Relationship Id="rId1" Type="http://schemas.openxmlformats.org/officeDocument/2006/relationships/externalLinkPath" Target="BP%20et%20DQE_Lot%202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à lire"/>
      <sheetName val="Phelma Campus"/>
      <sheetName val="Bergès"/>
      <sheetName val="Polytech"/>
      <sheetName val="Ampère"/>
      <sheetName val="IAE"/>
      <sheetName val="MINP"/>
      <sheetName val="Pluriel"/>
      <sheetName val="Ensimag"/>
      <sheetName val="Pagora"/>
      <sheetName val="DQE totaux lo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8E687A7-D58B-4586-923D-F8E6D08CB1CD}" name="Tableau613" displayName="Tableau613" ref="B9:M21" totalsRowCount="1" headerRowDxfId="53" dataDxfId="52" tableBorderDxfId="51">
  <autoFilter ref="B9:M20" xr:uid="{A4EE1CF7-59F7-46F6-A1E5-EC01A2001B73}"/>
  <tableColumns count="12">
    <tableColumn id="1" xr3:uid="{3DB4895D-5D48-429E-A2F4-17E3A8274920}" name="Batiment" dataDxfId="47" totalsRowDxfId="46"/>
    <tableColumn id="2" xr3:uid="{98E94E09-31CF-4D85-A03B-5BEB43C28434}" name="Type de prestation" dataDxfId="45" totalsRowDxfId="44"/>
    <tableColumn id="4" xr3:uid="{756FB9C2-7334-419C-AB7D-C3CBBEC26D4C}" name="Périodicité" dataDxfId="43" totalsRowDxfId="42"/>
    <tableColumn id="5" xr3:uid="{D2F01E7E-2D5B-473E-80F0-E36CEFD725D8}" name="Date du dernier contrôle" dataDxfId="41" totalsRowDxfId="40"/>
    <tableColumn id="6" xr3:uid="{704C4FAB-909F-4E33-8A73-8E4D1BDE1D8A}" name="Descriptif" dataDxfId="39" totalsRowDxfId="38"/>
    <tableColumn id="7" xr3:uid="{4C0FFB9C-7826-4F28-83F4-9E0C6B88F1EF}" name="Prix forfaitaire HT par contrôle et par bâtiment" dataDxfId="37" totalsRowDxfId="36"/>
    <tableColumn id="8" xr3:uid="{B3AC3DD6-DE67-4D41-ACA6-E3FEAA440F1F}" name="TVA" dataDxfId="35" totalsRowDxfId="34"/>
    <tableColumn id="9" xr3:uid="{5A6EDE7C-74FC-491A-862D-797EB403363A}" name="Prix forfaitaire TTC par contrôle et par bâtiment" dataDxfId="33" totalsRowDxfId="32">
      <calculatedColumnFormula>Tableau613[[#This Row],[Prix forfaitaire HT par contrôle et par bâtiment]]*(1+Tableau613[[#This Row],[TVA]])</calculatedColumnFormula>
    </tableColumn>
    <tableColumn id="3" xr3:uid="{BCFF187C-D07A-41F9-80D1-DC859E3BAC35}" name=" " dataDxfId="31" totalsRowDxfId="30"/>
    <tableColumn id="10" xr3:uid="{EFA7E991-A34F-462E-B9DE-8B6E2042DBA3}" name="QUANTITE" totalsRowLabel="Total" dataDxfId="29" totalsRowDxfId="28"/>
    <tableColumn id="11" xr3:uid="{95BF0933-0CF6-432A-B507-2A201B362C46}" name="Montant total HT" totalsRowFunction="sum" dataDxfId="27" totalsRowDxfId="26">
      <calculatedColumnFormula>Tableau613[[#This Row],[QUANTITE]]*Tableau613[[#This Row],[Prix forfaitaire HT par contrôle et par bâtiment]]</calculatedColumnFormula>
    </tableColumn>
    <tableColumn id="12" xr3:uid="{E7E764E6-3ACD-4BCA-9FEC-A31E5CEDBC92}" name="Montant total TTC" totalsRowFunction="sum" dataDxfId="25" totalsRowDxfId="24">
      <calculatedColumnFormula>Tableau613[[#This Row],[QUANTITE]]*Tableau613[[#This Row],[Prix forfaitaire TTC par contrôle et par bâtiment]]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C6C5C9C-4547-4E72-9820-CAB6E3B08A31}" name="Tableau4" displayName="Tableau4" ref="B25:M37" totalsRowCount="1" headerRowDxfId="50" dataDxfId="49" tableBorderDxfId="48">
  <autoFilter ref="B25:M36" xr:uid="{8C6C5C9C-4547-4E72-9820-CAB6E3B08A31}"/>
  <tableColumns count="12">
    <tableColumn id="1" xr3:uid="{0B5DC7AE-E374-4046-9DCF-19ECD3DEEAA4}" name="Batiment" dataDxfId="23" totalsRowDxfId="22"/>
    <tableColumn id="2" xr3:uid="{57DE1864-0D83-4946-9C9D-C2288C789AEF}" name="Type de prestation" dataDxfId="21" totalsRowDxfId="20"/>
    <tableColumn id="3" xr3:uid="{3663A2F9-8240-4AEF-80E3-1E9DF1E389B8}" name="Périodicité" dataDxfId="19" totalsRowDxfId="18"/>
    <tableColumn id="4" xr3:uid="{B0D27D7A-4A6A-47AD-A736-B19B5EBBBE90}" name="Date du dernier contrôle" dataDxfId="17" totalsRowDxfId="16"/>
    <tableColumn id="5" xr3:uid="{2D1C4A2E-1E7B-4961-A97E-DE2694C776FF}" name="Descriptif" dataDxfId="15" totalsRowDxfId="14"/>
    <tableColumn id="6" xr3:uid="{31BAA826-8271-4BA0-B3C4-85E2581C8B41}" name="Prix unitaire HT par équipement contrôlé" dataDxfId="13" totalsRowDxfId="12"/>
    <tableColumn id="7" xr3:uid="{FDBA5F75-079F-4F79-A890-AF8628E47301}" name="TVA" dataDxfId="11" totalsRowDxfId="10"/>
    <tableColumn id="8" xr3:uid="{47CFC4E7-F916-498F-AE18-70F54C400848}" name="Prix unitaire TTC par équipement contrôlé" dataDxfId="9" totalsRowDxfId="8">
      <calculatedColumnFormula>G26*H26</calculatedColumnFormula>
    </tableColumn>
    <tableColumn id="9" xr3:uid="{54D8AD57-97C5-43E1-A25A-545C769BBF4C}" name=" " dataDxfId="7" totalsRowDxfId="6"/>
    <tableColumn id="10" xr3:uid="{37730D62-AF23-4106-9870-44A5F5413EBD}" name="QUANTITE" totalsRowLabel="Total" dataDxfId="5" totalsRowDxfId="4"/>
    <tableColumn id="11" xr3:uid="{2DCCBF23-7F55-47C4-BDD1-736B4C938B66}" name="Montant total HT" totalsRowFunction="sum" dataDxfId="3" totalsRowDxfId="2">
      <calculatedColumnFormula>Tableau4[[#This Row],[QUANTITE]]*Tableau4[[#This Row],[Prix unitaire HT par équipement contrôlé]]</calculatedColumnFormula>
    </tableColumn>
    <tableColumn id="12" xr3:uid="{3EF90FF7-EFAB-4D42-AD25-7B33654D1778}" name="Montant total TTC" totalsRowFunction="sum" dataDxfId="1" totalsRowDxfId="0">
      <calculatedColumnFormula>Tableau4[[#This Row],[QUANTITE]]*Tableau4[[#This Row],[Prix unitaire TTC par équipement contrôlé]]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76E75-07B4-4BE8-A2DE-8C9252C48B06}">
  <sheetPr>
    <tabColor rgb="FFC00000"/>
  </sheetPr>
  <dimension ref="B2:J5"/>
  <sheetViews>
    <sheetView showGridLines="0" tabSelected="1" topLeftCell="B1" zoomScale="80" zoomScaleNormal="80" workbookViewId="0">
      <selection activeCell="B2" sqref="B2:E2"/>
    </sheetView>
  </sheetViews>
  <sheetFormatPr baseColWidth="10" defaultColWidth="10.85546875" defaultRowHeight="15" x14ac:dyDescent="0.25"/>
  <cols>
    <col min="1" max="1" width="16" customWidth="1"/>
    <col min="2" max="2" width="215.5703125" customWidth="1"/>
  </cols>
  <sheetData>
    <row r="2" spans="2:10" ht="30" x14ac:dyDescent="0.25">
      <c r="B2" s="75" t="s">
        <v>30</v>
      </c>
      <c r="C2" s="75"/>
      <c r="D2" s="75"/>
      <c r="E2" s="75"/>
      <c r="F2" s="1"/>
      <c r="G2" s="1"/>
      <c r="H2" s="1"/>
      <c r="I2" s="1"/>
    </row>
    <row r="3" spans="2:10" ht="23.25" x14ac:dyDescent="0.25">
      <c r="B3" s="74" t="s">
        <v>65</v>
      </c>
      <c r="C3" s="61"/>
      <c r="D3" s="61"/>
      <c r="E3" s="61"/>
      <c r="F3" s="61"/>
      <c r="G3" s="61"/>
      <c r="H3" s="61"/>
      <c r="I3" s="61"/>
    </row>
    <row r="5" spans="2:10" ht="180" x14ac:dyDescent="0.25">
      <c r="B5" s="62" t="s">
        <v>64</v>
      </c>
      <c r="C5" s="62"/>
      <c r="D5" s="62"/>
      <c r="E5" s="62"/>
      <c r="F5" s="62"/>
      <c r="G5" s="62"/>
      <c r="H5" s="62"/>
      <c r="I5" s="62"/>
      <c r="J5" s="62"/>
    </row>
  </sheetData>
  <sheetProtection algorithmName="SHA-512" hashValue="drH12IyVGM469vV5NQCac3qPqG3Qss7G3yDyc2VdrClaxfFzYcaE6QglOxr9VAMMxh68bZM713LjcWEDHbIVDg==" saltValue="WXI/UNmeuCdZtM589ekqFg==" spinCount="100000" sheet="1" objects="1" scenarios="1"/>
  <mergeCells count="1">
    <mergeCell ref="B2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0DAA-D5C0-4E02-9910-6E8A78FFC226}">
  <sheetPr>
    <tabColor rgb="FF92D050"/>
  </sheetPr>
  <dimension ref="A2:M46"/>
  <sheetViews>
    <sheetView topLeftCell="A6" zoomScale="80" zoomScaleNormal="100" workbookViewId="0">
      <selection activeCell="L21" sqref="L21"/>
    </sheetView>
  </sheetViews>
  <sheetFormatPr baseColWidth="10" defaultColWidth="10.85546875" defaultRowHeight="14.25" x14ac:dyDescent="0.25"/>
  <cols>
    <col min="1" max="1" width="15.42578125" style="3" customWidth="1"/>
    <col min="2" max="2" width="14" style="3" customWidth="1"/>
    <col min="3" max="3" width="44.140625" style="3" customWidth="1"/>
    <col min="4" max="4" width="21.28515625" style="3" customWidth="1"/>
    <col min="5" max="5" width="29.42578125" style="3" customWidth="1"/>
    <col min="6" max="6" width="63.140625" style="3" bestFit="1" customWidth="1"/>
    <col min="7" max="7" width="27.42578125" style="3" customWidth="1"/>
    <col min="8" max="8" width="14.5703125" style="3" customWidth="1"/>
    <col min="9" max="9" width="29" style="3" customWidth="1"/>
    <col min="10" max="10" width="4.7109375" style="3" customWidth="1"/>
    <col min="11" max="11" width="16" style="3" customWidth="1"/>
    <col min="12" max="13" width="20.5703125" style="3" customWidth="1"/>
    <col min="14" max="16384" width="10.85546875" style="3"/>
  </cols>
  <sheetData>
    <row r="2" spans="1:13" s="7" customFormat="1" ht="54.95" customHeight="1" x14ac:dyDescent="0.25">
      <c r="B2" s="76" t="s">
        <v>28</v>
      </c>
      <c r="C2" s="76"/>
      <c r="D2" s="76"/>
      <c r="E2" s="76"/>
      <c r="F2" s="76"/>
      <c r="G2" s="76"/>
      <c r="H2" s="76"/>
      <c r="I2" s="76"/>
      <c r="J2" s="10"/>
    </row>
    <row r="4" spans="1:13" ht="26.25" x14ac:dyDescent="0.25">
      <c r="B4" s="77" t="s">
        <v>31</v>
      </c>
      <c r="C4" s="77"/>
      <c r="D4" s="77"/>
      <c r="E4" s="77"/>
      <c r="F4" s="77"/>
      <c r="G4" s="77"/>
      <c r="H4" s="77"/>
      <c r="I4" s="77"/>
      <c r="J4" s="77"/>
    </row>
    <row r="6" spans="1:13" ht="27.75" x14ac:dyDescent="0.25">
      <c r="B6" s="78" t="s">
        <v>23</v>
      </c>
      <c r="C6" s="78"/>
      <c r="D6" s="78"/>
      <c r="E6" s="78"/>
      <c r="F6" s="78"/>
      <c r="G6" s="78"/>
      <c r="H6" s="78"/>
      <c r="I6" s="78"/>
      <c r="J6" s="78"/>
    </row>
    <row r="8" spans="1:13" ht="27.95" customHeight="1" x14ac:dyDescent="0.25">
      <c r="B8" s="32" t="s">
        <v>24</v>
      </c>
      <c r="C8" s="32"/>
      <c r="D8" s="32"/>
      <c r="E8" s="32"/>
      <c r="F8" s="32"/>
      <c r="G8" s="32"/>
      <c r="H8" s="32"/>
      <c r="I8" s="32"/>
      <c r="K8" s="32" t="s">
        <v>63</v>
      </c>
    </row>
    <row r="9" spans="1:13" s="4" customFormat="1" ht="63.6" customHeight="1" x14ac:dyDescent="0.25">
      <c r="B9" s="23" t="s">
        <v>0</v>
      </c>
      <c r="C9" s="24" t="s">
        <v>8</v>
      </c>
      <c r="D9" s="25" t="s">
        <v>2</v>
      </c>
      <c r="E9" s="24" t="s">
        <v>9</v>
      </c>
      <c r="F9" s="24" t="s">
        <v>1</v>
      </c>
      <c r="G9" s="26" t="s">
        <v>20</v>
      </c>
      <c r="H9" s="27" t="s">
        <v>21</v>
      </c>
      <c r="I9" s="26" t="s">
        <v>22</v>
      </c>
      <c r="J9" s="35" t="s">
        <v>59</v>
      </c>
      <c r="K9" s="35" t="s">
        <v>60</v>
      </c>
      <c r="L9" s="36" t="s">
        <v>61</v>
      </c>
      <c r="M9" s="37" t="s">
        <v>29</v>
      </c>
    </row>
    <row r="10" spans="1:13" ht="30" x14ac:dyDescent="0.25">
      <c r="B10" s="13" t="s">
        <v>32</v>
      </c>
      <c r="C10" s="2" t="s">
        <v>10</v>
      </c>
      <c r="D10" s="2" t="s">
        <v>3</v>
      </c>
      <c r="E10" s="21">
        <v>2025</v>
      </c>
      <c r="F10" s="19" t="s">
        <v>54</v>
      </c>
      <c r="G10" s="63"/>
      <c r="H10" s="64"/>
      <c r="I10" s="5">
        <f>Tableau613[[#This Row],[Prix forfaitaire HT par contrôle et par bâtiment]]*(1+Tableau613[[#This Row],[TVA]])</f>
        <v>0</v>
      </c>
      <c r="J10" s="39"/>
      <c r="K10" s="55">
        <v>4</v>
      </c>
      <c r="L10" s="40">
        <f>Tableau613[[#This Row],[QUANTITE]]*Tableau613[[#This Row],[Prix forfaitaire HT par contrôle et par bâtiment]]</f>
        <v>0</v>
      </c>
      <c r="M10" s="40">
        <f>Tableau613[[#This Row],[QUANTITE]]*Tableau613[[#This Row],[Prix forfaitaire TTC par contrôle et par bâtiment]]</f>
        <v>0</v>
      </c>
    </row>
    <row r="11" spans="1:13" ht="45" x14ac:dyDescent="0.25">
      <c r="B11" s="13" t="s">
        <v>33</v>
      </c>
      <c r="C11" s="2" t="s">
        <v>10</v>
      </c>
      <c r="D11" s="2" t="s">
        <v>3</v>
      </c>
      <c r="E11" s="21">
        <v>2025</v>
      </c>
      <c r="F11" s="19" t="s">
        <v>52</v>
      </c>
      <c r="G11" s="63"/>
      <c r="H11" s="64"/>
      <c r="I11" s="5">
        <f>Tableau613[[#This Row],[Prix forfaitaire HT par contrôle et par bâtiment]]*(1+Tableau613[[#This Row],[TVA]])</f>
        <v>0</v>
      </c>
      <c r="J11" s="39"/>
      <c r="K11" s="55">
        <v>4</v>
      </c>
      <c r="L11" s="40">
        <f>Tableau613[[#This Row],[QUANTITE]]*Tableau613[[#This Row],[Prix forfaitaire HT par contrôle et par bâtiment]]</f>
        <v>0</v>
      </c>
      <c r="M11" s="40">
        <f>Tableau613[[#This Row],[QUANTITE]]*Tableau613[[#This Row],[Prix forfaitaire TTC par contrôle et par bâtiment]]</f>
        <v>0</v>
      </c>
    </row>
    <row r="12" spans="1:13" ht="30" x14ac:dyDescent="0.25">
      <c r="A12" s="11"/>
      <c r="B12" s="13" t="s">
        <v>34</v>
      </c>
      <c r="C12" s="2" t="s">
        <v>10</v>
      </c>
      <c r="D12" s="2" t="s">
        <v>3</v>
      </c>
      <c r="E12" s="21">
        <v>2025</v>
      </c>
      <c r="F12" s="19" t="s">
        <v>53</v>
      </c>
      <c r="G12" s="63"/>
      <c r="H12" s="64"/>
      <c r="I12" s="6">
        <f>Tableau613[[#This Row],[Prix forfaitaire HT par contrôle et par bâtiment]]*(1+Tableau613[[#This Row],[TVA]])</f>
        <v>0</v>
      </c>
      <c r="J12" s="39"/>
      <c r="K12" s="55">
        <v>4</v>
      </c>
      <c r="L12" s="40">
        <f>Tableau613[[#This Row],[QUANTITE]]*Tableau613[[#This Row],[Prix forfaitaire HT par contrôle et par bâtiment]]</f>
        <v>0</v>
      </c>
      <c r="M12" s="40">
        <f>Tableau613[[#This Row],[QUANTITE]]*Tableau613[[#This Row],[Prix forfaitaire TTC par contrôle et par bâtiment]]</f>
        <v>0</v>
      </c>
    </row>
    <row r="13" spans="1:13" ht="28.5" x14ac:dyDescent="0.25">
      <c r="B13" s="13" t="s">
        <v>32</v>
      </c>
      <c r="C13" s="2" t="s">
        <v>17</v>
      </c>
      <c r="D13" s="2" t="s">
        <v>3</v>
      </c>
      <c r="E13" s="21">
        <v>2025</v>
      </c>
      <c r="F13" s="19" t="s">
        <v>55</v>
      </c>
      <c r="G13" s="65"/>
      <c r="H13" s="66"/>
      <c r="I13" s="38">
        <f>Tableau613[[#This Row],[Prix forfaitaire HT par contrôle et par bâtiment]]*(1+Tableau613[[#This Row],[TVA]])</f>
        <v>0</v>
      </c>
      <c r="J13" s="39"/>
      <c r="K13" s="56">
        <v>4</v>
      </c>
      <c r="L13" s="40">
        <f>Tableau613[[#This Row],[QUANTITE]]*Tableau613[[#This Row],[Prix forfaitaire HT par contrôle et par bâtiment]]</f>
        <v>0</v>
      </c>
      <c r="M13" s="40">
        <f>Tableau613[[#This Row],[QUANTITE]]*Tableau613[[#This Row],[Prix forfaitaire TTC par contrôle et par bâtiment]]</f>
        <v>0</v>
      </c>
    </row>
    <row r="14" spans="1:13" ht="30" x14ac:dyDescent="0.25">
      <c r="B14" s="13" t="s">
        <v>33</v>
      </c>
      <c r="C14" s="2" t="s">
        <v>17</v>
      </c>
      <c r="D14" s="2" t="s">
        <v>3</v>
      </c>
      <c r="E14" s="21">
        <v>2025</v>
      </c>
      <c r="F14" s="19" t="s">
        <v>56</v>
      </c>
      <c r="G14" s="67"/>
      <c r="H14" s="68"/>
      <c r="I14" s="5">
        <f>Tableau613[[#This Row],[Prix forfaitaire HT par contrôle et par bâtiment]]*(1+Tableau613[[#This Row],[TVA]])</f>
        <v>0</v>
      </c>
      <c r="J14" s="39"/>
      <c r="K14" s="55">
        <v>4</v>
      </c>
      <c r="L14" s="40">
        <f>Tableau613[[#This Row],[QUANTITE]]*Tableau613[[#This Row],[Prix forfaitaire HT par contrôle et par bâtiment]]</f>
        <v>0</v>
      </c>
      <c r="M14" s="40">
        <f>Tableau613[[#This Row],[QUANTITE]]*Tableau613[[#This Row],[Prix forfaitaire TTC par contrôle et par bâtiment]]</f>
        <v>0</v>
      </c>
    </row>
    <row r="15" spans="1:13" ht="28.5" x14ac:dyDescent="0.25">
      <c r="B15" s="13" t="s">
        <v>34</v>
      </c>
      <c r="C15" s="2" t="s">
        <v>35</v>
      </c>
      <c r="D15" s="2" t="s">
        <v>3</v>
      </c>
      <c r="E15" s="21">
        <v>2025</v>
      </c>
      <c r="F15" s="19" t="s">
        <v>57</v>
      </c>
      <c r="G15" s="67"/>
      <c r="H15" s="68"/>
      <c r="I15" s="5">
        <f>Tableau613[[#This Row],[Prix forfaitaire HT par contrôle et par bâtiment]]*(1+Tableau613[[#This Row],[TVA]])</f>
        <v>0</v>
      </c>
      <c r="J15" s="39"/>
      <c r="K15" s="55">
        <v>4</v>
      </c>
      <c r="L15" s="40">
        <f>Tableau613[[#This Row],[QUANTITE]]*Tableau613[[#This Row],[Prix forfaitaire HT par contrôle et par bâtiment]]</f>
        <v>0</v>
      </c>
      <c r="M15" s="40">
        <f>Tableau613[[#This Row],[QUANTITE]]*Tableau613[[#This Row],[Prix forfaitaire TTC par contrôle et par bâtiment]]</f>
        <v>0</v>
      </c>
    </row>
    <row r="16" spans="1:13" ht="75" x14ac:dyDescent="0.25">
      <c r="B16" s="13" t="s">
        <v>32</v>
      </c>
      <c r="C16" s="2" t="s">
        <v>36</v>
      </c>
      <c r="D16" s="2" t="s">
        <v>3</v>
      </c>
      <c r="E16" s="21">
        <v>2025</v>
      </c>
      <c r="F16" s="20" t="s">
        <v>37</v>
      </c>
      <c r="G16" s="67"/>
      <c r="H16" s="68"/>
      <c r="I16" s="5">
        <f>Tableau613[[#This Row],[Prix forfaitaire HT par contrôle et par bâtiment]]*(1+Tableau613[[#This Row],[TVA]])</f>
        <v>0</v>
      </c>
      <c r="J16" s="39"/>
      <c r="K16" s="55">
        <v>4</v>
      </c>
      <c r="L16" s="40">
        <f>Tableau613[[#This Row],[QUANTITE]]*Tableau613[[#This Row],[Prix forfaitaire HT par contrôle et par bâtiment]]</f>
        <v>0</v>
      </c>
      <c r="M16" s="40">
        <f>Tableau613[[#This Row],[QUANTITE]]*Tableau613[[#This Row],[Prix forfaitaire TTC par contrôle et par bâtiment]]</f>
        <v>0</v>
      </c>
    </row>
    <row r="17" spans="2:13" ht="60" x14ac:dyDescent="0.25">
      <c r="B17" s="13" t="s">
        <v>33</v>
      </c>
      <c r="C17" s="2" t="s">
        <v>36</v>
      </c>
      <c r="D17" s="2" t="s">
        <v>3</v>
      </c>
      <c r="E17" s="21">
        <v>2025</v>
      </c>
      <c r="F17" s="20" t="s">
        <v>39</v>
      </c>
      <c r="G17" s="67"/>
      <c r="H17" s="68"/>
      <c r="I17" s="5">
        <f>Tableau613[[#This Row],[Prix forfaitaire HT par contrôle et par bâtiment]]*(1+Tableau613[[#This Row],[TVA]])</f>
        <v>0</v>
      </c>
      <c r="J17" s="39"/>
      <c r="K17" s="55">
        <v>4</v>
      </c>
      <c r="L17" s="40">
        <f>Tableau613[[#This Row],[QUANTITE]]*Tableau613[[#This Row],[Prix forfaitaire HT par contrôle et par bâtiment]]</f>
        <v>0</v>
      </c>
      <c r="M17" s="40">
        <f>Tableau613[[#This Row],[QUANTITE]]*Tableau613[[#This Row],[Prix forfaitaire TTC par contrôle et par bâtiment]]</f>
        <v>0</v>
      </c>
    </row>
    <row r="18" spans="2:13" ht="75" x14ac:dyDescent="0.25">
      <c r="B18" s="13" t="s">
        <v>32</v>
      </c>
      <c r="C18" s="2" t="s">
        <v>38</v>
      </c>
      <c r="D18" s="2" t="s">
        <v>4</v>
      </c>
      <c r="E18" s="21">
        <v>2025</v>
      </c>
      <c r="F18" s="20" t="s">
        <v>37</v>
      </c>
      <c r="G18" s="67"/>
      <c r="H18" s="68"/>
      <c r="I18" s="5">
        <f>Tableau613[[#This Row],[Prix forfaitaire HT par contrôle et par bâtiment]]*(1+Tableau613[[#This Row],[TVA]])</f>
        <v>0</v>
      </c>
      <c r="J18" s="39"/>
      <c r="K18" s="55">
        <v>1</v>
      </c>
      <c r="L18" s="40">
        <f>Tableau613[[#This Row],[QUANTITE]]*Tableau613[[#This Row],[Prix forfaitaire HT par contrôle et par bâtiment]]</f>
        <v>0</v>
      </c>
      <c r="M18" s="40">
        <f>Tableau613[[#This Row],[QUANTITE]]*Tableau613[[#This Row],[Prix forfaitaire TTC par contrôle et par bâtiment]]</f>
        <v>0</v>
      </c>
    </row>
    <row r="19" spans="2:13" ht="105" x14ac:dyDescent="0.25">
      <c r="B19" s="13" t="s">
        <v>32</v>
      </c>
      <c r="C19" s="2" t="s">
        <v>11</v>
      </c>
      <c r="D19" s="2" t="s">
        <v>4</v>
      </c>
      <c r="E19" s="21">
        <v>2027</v>
      </c>
      <c r="F19" s="19" t="s">
        <v>40</v>
      </c>
      <c r="G19" s="67"/>
      <c r="H19" s="68"/>
      <c r="I19" s="5">
        <f>Tableau613[[#This Row],[Prix forfaitaire HT par contrôle et par bâtiment]]*(1+Tableau613[[#This Row],[TVA]])</f>
        <v>0</v>
      </c>
      <c r="J19" s="39"/>
      <c r="K19" s="55">
        <v>1</v>
      </c>
      <c r="L19" s="40">
        <f>Tableau613[[#This Row],[QUANTITE]]*Tableau613[[#This Row],[Prix forfaitaire HT par contrôle et par bâtiment]]</f>
        <v>0</v>
      </c>
      <c r="M19" s="40">
        <f>Tableau613[[#This Row],[QUANTITE]]*Tableau613[[#This Row],[Prix forfaitaire TTC par contrôle et par bâtiment]]</f>
        <v>0</v>
      </c>
    </row>
    <row r="20" spans="2:13" ht="105" x14ac:dyDescent="0.25">
      <c r="B20" s="13" t="s">
        <v>58</v>
      </c>
      <c r="C20" s="2" t="s">
        <v>11</v>
      </c>
      <c r="D20" s="2" t="s">
        <v>4</v>
      </c>
      <c r="E20" s="21">
        <v>2027</v>
      </c>
      <c r="F20" s="19" t="s">
        <v>41</v>
      </c>
      <c r="G20" s="67"/>
      <c r="H20" s="68"/>
      <c r="I20" s="5">
        <f>Tableau613[[#This Row],[Prix forfaitaire HT par contrôle et par bâtiment]]*(1+Tableau613[[#This Row],[TVA]])</f>
        <v>0</v>
      </c>
      <c r="J20" s="39"/>
      <c r="K20" s="55">
        <v>1</v>
      </c>
      <c r="L20" s="40">
        <f>Tableau613[[#This Row],[QUANTITE]]*Tableau613[[#This Row],[Prix forfaitaire HT par contrôle et par bâtiment]]</f>
        <v>0</v>
      </c>
      <c r="M20" s="40">
        <f>Tableau613[[#This Row],[QUANTITE]]*Tableau613[[#This Row],[Prix forfaitaire TTC par contrôle et par bâtiment]]</f>
        <v>0</v>
      </c>
    </row>
    <row r="21" spans="2:13" ht="23.25" x14ac:dyDescent="0.25">
      <c r="C21" s="43"/>
      <c r="D21" s="43"/>
      <c r="E21" s="44"/>
      <c r="F21" s="45"/>
      <c r="G21" s="46"/>
      <c r="H21" s="46"/>
      <c r="I21" s="47"/>
      <c r="J21" s="48"/>
      <c r="K21" s="42" t="s">
        <v>62</v>
      </c>
      <c r="L21" s="40">
        <f>SUBTOTAL(109,Tableau613[Montant total HT])</f>
        <v>0</v>
      </c>
      <c r="M21" s="40">
        <f>SUBTOTAL(109,Tableau613[Montant total TTC])</f>
        <v>0</v>
      </c>
    </row>
    <row r="23" spans="2:13" ht="27.95" customHeight="1" x14ac:dyDescent="0.25">
      <c r="B23" s="12"/>
    </row>
    <row r="24" spans="2:13" ht="27.75" x14ac:dyDescent="0.25">
      <c r="B24" s="32" t="s">
        <v>25</v>
      </c>
      <c r="C24" s="32"/>
      <c r="D24" s="32"/>
      <c r="E24" s="32"/>
      <c r="F24" s="32"/>
      <c r="G24" s="32"/>
      <c r="H24" s="32"/>
      <c r="I24" s="32"/>
      <c r="K24" s="32" t="s">
        <v>63</v>
      </c>
    </row>
    <row r="25" spans="2:13" ht="31.5" x14ac:dyDescent="0.25">
      <c r="B25" s="28" t="s">
        <v>0</v>
      </c>
      <c r="C25" s="29" t="s">
        <v>8</v>
      </c>
      <c r="D25" s="30" t="s">
        <v>2</v>
      </c>
      <c r="E25" s="29" t="s">
        <v>9</v>
      </c>
      <c r="F25" s="29" t="s">
        <v>1</v>
      </c>
      <c r="G25" s="31" t="s">
        <v>26</v>
      </c>
      <c r="H25" s="31" t="s">
        <v>21</v>
      </c>
      <c r="I25" s="31" t="s">
        <v>27</v>
      </c>
      <c r="J25" s="31" t="s">
        <v>59</v>
      </c>
      <c r="K25" s="31" t="s">
        <v>60</v>
      </c>
      <c r="L25" s="33" t="s">
        <v>61</v>
      </c>
      <c r="M25" s="34" t="s">
        <v>29</v>
      </c>
    </row>
    <row r="26" spans="2:13" ht="23.25" x14ac:dyDescent="0.25">
      <c r="B26" s="17" t="s">
        <v>32</v>
      </c>
      <c r="C26" s="9" t="s">
        <v>5</v>
      </c>
      <c r="D26" s="9" t="s">
        <v>6</v>
      </c>
      <c r="E26" s="14">
        <v>2025</v>
      </c>
      <c r="F26" s="9" t="s">
        <v>42</v>
      </c>
      <c r="G26" s="69"/>
      <c r="H26" s="70"/>
      <c r="I26" s="5">
        <f t="shared" ref="I26:I36" si="0">G26*H26</f>
        <v>0</v>
      </c>
      <c r="J26" s="39"/>
      <c r="K26" s="57">
        <v>4</v>
      </c>
      <c r="L26" s="40">
        <f>Tableau4[[#This Row],[QUANTITE]]*Tableau4[[#This Row],[Prix unitaire HT par équipement contrôlé]]</f>
        <v>0</v>
      </c>
      <c r="M26" s="40">
        <f>Tableau4[[#This Row],[QUANTITE]]*Tableau4[[#This Row],[Prix unitaire TTC par équipement contrôlé]]</f>
        <v>0</v>
      </c>
    </row>
    <row r="27" spans="2:13" ht="23.25" x14ac:dyDescent="0.25">
      <c r="B27" s="17" t="s">
        <v>32</v>
      </c>
      <c r="C27" s="9" t="s">
        <v>18</v>
      </c>
      <c r="D27" s="9" t="s">
        <v>7</v>
      </c>
      <c r="E27" s="14">
        <v>2023</v>
      </c>
      <c r="F27" s="9" t="s">
        <v>42</v>
      </c>
      <c r="G27" s="71"/>
      <c r="H27" s="72"/>
      <c r="I27" s="5">
        <f t="shared" si="0"/>
        <v>0</v>
      </c>
      <c r="J27" s="39"/>
      <c r="K27" s="58">
        <v>1</v>
      </c>
      <c r="L27" s="40">
        <f>Tableau4[[#This Row],[QUANTITE]]*Tableau4[[#This Row],[Prix unitaire HT par équipement contrôlé]]</f>
        <v>0</v>
      </c>
      <c r="M27" s="40">
        <f>Tableau4[[#This Row],[QUANTITE]]*Tableau4[[#This Row],[Prix unitaire TTC par équipement contrôlé]]</f>
        <v>0</v>
      </c>
    </row>
    <row r="28" spans="2:13" ht="23.25" x14ac:dyDescent="0.25">
      <c r="B28" s="17" t="s">
        <v>32</v>
      </c>
      <c r="C28" s="9" t="s">
        <v>19</v>
      </c>
      <c r="D28" s="9" t="s">
        <v>7</v>
      </c>
      <c r="E28" s="14">
        <v>2023</v>
      </c>
      <c r="F28" s="9" t="s">
        <v>42</v>
      </c>
      <c r="G28" s="71"/>
      <c r="H28" s="72"/>
      <c r="I28" s="5">
        <f t="shared" si="0"/>
        <v>0</v>
      </c>
      <c r="J28" s="39"/>
      <c r="K28" s="58">
        <v>1</v>
      </c>
      <c r="L28" s="40">
        <f>Tableau4[[#This Row],[QUANTITE]]*Tableau4[[#This Row],[Prix unitaire HT par équipement contrôlé]]</f>
        <v>0</v>
      </c>
      <c r="M28" s="40">
        <f>Tableau4[[#This Row],[QUANTITE]]*Tableau4[[#This Row],[Prix unitaire TTC par équipement contrôlé]]</f>
        <v>0</v>
      </c>
    </row>
    <row r="29" spans="2:13" ht="23.25" x14ac:dyDescent="0.25">
      <c r="B29" s="17" t="s">
        <v>34</v>
      </c>
      <c r="C29" s="9" t="s">
        <v>5</v>
      </c>
      <c r="D29" s="9" t="s">
        <v>6</v>
      </c>
      <c r="E29" s="14">
        <v>2025</v>
      </c>
      <c r="F29" s="9" t="s">
        <v>43</v>
      </c>
      <c r="G29" s="71"/>
      <c r="H29" s="72"/>
      <c r="I29" s="5">
        <f t="shared" si="0"/>
        <v>0</v>
      </c>
      <c r="J29" s="39"/>
      <c r="K29" s="57">
        <v>4</v>
      </c>
      <c r="L29" s="40">
        <f>Tableau4[[#This Row],[QUANTITE]]*Tableau4[[#This Row],[Prix unitaire HT par équipement contrôlé]]</f>
        <v>0</v>
      </c>
      <c r="M29" s="40">
        <f>Tableau4[[#This Row],[QUANTITE]]*Tableau4[[#This Row],[Prix unitaire TTC par équipement contrôlé]]</f>
        <v>0</v>
      </c>
    </row>
    <row r="30" spans="2:13" ht="23.25" x14ac:dyDescent="0.25">
      <c r="B30" s="17" t="s">
        <v>34</v>
      </c>
      <c r="C30" s="9" t="s">
        <v>18</v>
      </c>
      <c r="D30" s="9" t="s">
        <v>7</v>
      </c>
      <c r="E30" s="14">
        <v>2023</v>
      </c>
      <c r="F30" s="9" t="s">
        <v>43</v>
      </c>
      <c r="G30" s="71"/>
      <c r="H30" s="72"/>
      <c r="I30" s="5">
        <f t="shared" si="0"/>
        <v>0</v>
      </c>
      <c r="J30" s="39"/>
      <c r="K30" s="57">
        <v>1</v>
      </c>
      <c r="L30" s="40">
        <f>Tableau4[[#This Row],[QUANTITE]]*Tableau4[[#This Row],[Prix unitaire HT par équipement contrôlé]]</f>
        <v>0</v>
      </c>
      <c r="M30" s="40">
        <f>Tableau4[[#This Row],[QUANTITE]]*Tableau4[[#This Row],[Prix unitaire TTC par équipement contrôlé]]</f>
        <v>0</v>
      </c>
    </row>
    <row r="31" spans="2:13" ht="23.25" x14ac:dyDescent="0.25">
      <c r="B31" s="17" t="s">
        <v>34</v>
      </c>
      <c r="C31" s="9" t="s">
        <v>19</v>
      </c>
      <c r="D31" s="9" t="s">
        <v>7</v>
      </c>
      <c r="E31" s="15">
        <v>2023</v>
      </c>
      <c r="F31" s="9" t="s">
        <v>43</v>
      </c>
      <c r="G31" s="71"/>
      <c r="H31" s="72"/>
      <c r="I31" s="5">
        <f t="shared" si="0"/>
        <v>0</v>
      </c>
      <c r="J31" s="39"/>
      <c r="K31" s="57">
        <v>1</v>
      </c>
      <c r="L31" s="40">
        <f>Tableau4[[#This Row],[QUANTITE]]*Tableau4[[#This Row],[Prix unitaire HT par équipement contrôlé]]</f>
        <v>0</v>
      </c>
      <c r="M31" s="40">
        <f>Tableau4[[#This Row],[QUANTITE]]*Tableau4[[#This Row],[Prix unitaire TTC par équipement contrôlé]]</f>
        <v>0</v>
      </c>
    </row>
    <row r="32" spans="2:13" ht="28.5" x14ac:dyDescent="0.25">
      <c r="B32" s="17" t="s">
        <v>33</v>
      </c>
      <c r="C32" s="9" t="s">
        <v>12</v>
      </c>
      <c r="D32" s="9" t="s">
        <v>13</v>
      </c>
      <c r="E32" s="14" t="s">
        <v>44</v>
      </c>
      <c r="F32" s="16" t="s">
        <v>45</v>
      </c>
      <c r="G32" s="71"/>
      <c r="H32" s="72"/>
      <c r="I32" s="5">
        <f t="shared" si="0"/>
        <v>0</v>
      </c>
      <c r="J32" s="39"/>
      <c r="K32" s="59">
        <v>1</v>
      </c>
      <c r="L32" s="40">
        <f>Tableau4[[#This Row],[QUANTITE]]*Tableau4[[#This Row],[Prix unitaire HT par équipement contrôlé]]</f>
        <v>0</v>
      </c>
      <c r="M32" s="40">
        <f>Tableau4[[#This Row],[QUANTITE]]*Tableau4[[#This Row],[Prix unitaire TTC par équipement contrôlé]]</f>
        <v>0</v>
      </c>
    </row>
    <row r="33" spans="2:13" ht="28.5" x14ac:dyDescent="0.25">
      <c r="B33" s="17" t="s">
        <v>33</v>
      </c>
      <c r="C33" s="9" t="s">
        <v>15</v>
      </c>
      <c r="D33" s="9" t="s">
        <v>14</v>
      </c>
      <c r="E33" s="14" t="s">
        <v>46</v>
      </c>
      <c r="F33" s="16" t="s">
        <v>45</v>
      </c>
      <c r="G33" s="71"/>
      <c r="H33" s="72"/>
      <c r="I33" s="5">
        <f t="shared" si="0"/>
        <v>0</v>
      </c>
      <c r="J33" s="39"/>
      <c r="K33" s="57">
        <v>0</v>
      </c>
      <c r="L33" s="40">
        <f>Tableau4[[#This Row],[QUANTITE]]*Tableau4[[#This Row],[Prix unitaire HT par équipement contrôlé]]</f>
        <v>0</v>
      </c>
      <c r="M33" s="40">
        <f>Tableau4[[#This Row],[QUANTITE]]*Tableau4[[#This Row],[Prix unitaire TTC par équipement contrôlé]]</f>
        <v>0</v>
      </c>
    </row>
    <row r="34" spans="2:13" ht="23.25" x14ac:dyDescent="0.25">
      <c r="B34" s="17" t="s">
        <v>32</v>
      </c>
      <c r="C34" s="9" t="s">
        <v>16</v>
      </c>
      <c r="D34" s="9" t="s">
        <v>3</v>
      </c>
      <c r="E34" s="14">
        <v>2025</v>
      </c>
      <c r="F34" s="8" t="s">
        <v>47</v>
      </c>
      <c r="G34" s="71"/>
      <c r="H34" s="72"/>
      <c r="I34" s="5">
        <f t="shared" si="0"/>
        <v>0</v>
      </c>
      <c r="J34" s="39"/>
      <c r="K34" s="60">
        <v>4</v>
      </c>
      <c r="L34" s="40">
        <f>Tableau4[[#This Row],[QUANTITE]]*Tableau4[[#This Row],[Prix unitaire HT par équipement contrôlé]]</f>
        <v>0</v>
      </c>
      <c r="M34" s="40">
        <f>Tableau4[[#This Row],[QUANTITE]]*Tableau4[[#This Row],[Prix unitaire TTC par équipement contrôlé]]</f>
        <v>0</v>
      </c>
    </row>
    <row r="35" spans="2:13" ht="23.25" x14ac:dyDescent="0.25">
      <c r="B35" s="17" t="s">
        <v>33</v>
      </c>
      <c r="C35" s="9" t="s">
        <v>16</v>
      </c>
      <c r="D35" s="9" t="s">
        <v>3</v>
      </c>
      <c r="E35" s="14">
        <v>2025</v>
      </c>
      <c r="F35" s="8" t="s">
        <v>48</v>
      </c>
      <c r="G35" s="71"/>
      <c r="H35" s="72"/>
      <c r="I35" s="5">
        <f t="shared" si="0"/>
        <v>0</v>
      </c>
      <c r="J35" s="39"/>
      <c r="K35" s="60">
        <v>4</v>
      </c>
      <c r="L35" s="40">
        <f>Tableau4[[#This Row],[QUANTITE]]*Tableau4[[#This Row],[Prix unitaire HT par équipement contrôlé]]</f>
        <v>0</v>
      </c>
      <c r="M35" s="40">
        <f>Tableau4[[#This Row],[QUANTITE]]*Tableau4[[#This Row],[Prix unitaire TTC par équipement contrôlé]]</f>
        <v>0</v>
      </c>
    </row>
    <row r="36" spans="2:13" ht="23.25" x14ac:dyDescent="0.25">
      <c r="B36" s="17" t="s">
        <v>49</v>
      </c>
      <c r="C36" s="9" t="s">
        <v>50</v>
      </c>
      <c r="D36" s="9" t="s">
        <v>3</v>
      </c>
      <c r="E36" s="14">
        <v>2025</v>
      </c>
      <c r="F36" s="18" t="s">
        <v>51</v>
      </c>
      <c r="G36" s="71"/>
      <c r="H36" s="72"/>
      <c r="I36" s="5">
        <f t="shared" si="0"/>
        <v>0</v>
      </c>
      <c r="J36" s="39"/>
      <c r="K36" s="58">
        <v>4</v>
      </c>
      <c r="L36" s="40">
        <f>Tableau4[[#This Row],[QUANTITE]]*Tableau4[[#This Row],[Prix unitaire HT par équipement contrôlé]]</f>
        <v>0</v>
      </c>
      <c r="M36" s="40">
        <f>Tableau4[[#This Row],[QUANTITE]]*Tableau4[[#This Row],[Prix unitaire TTC par équipement contrôlé]]</f>
        <v>0</v>
      </c>
    </row>
    <row r="37" spans="2:13" ht="23.25" x14ac:dyDescent="0.25">
      <c r="C37" s="51"/>
      <c r="D37" s="49"/>
      <c r="E37" s="41"/>
      <c r="F37" s="22"/>
      <c r="G37" s="52"/>
      <c r="H37" s="53"/>
      <c r="I37" s="54"/>
      <c r="J37" s="48"/>
      <c r="K37" s="50" t="s">
        <v>62</v>
      </c>
      <c r="L37" s="40">
        <f>SUBTOTAL(109,Tableau4[Montant total HT])</f>
        <v>0</v>
      </c>
      <c r="M37" s="40">
        <f>SUBTOTAL(109,Tableau4[Montant total TTC])</f>
        <v>0</v>
      </c>
    </row>
    <row r="39" spans="2:13" customFormat="1" ht="15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customFormat="1" ht="15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customFormat="1" ht="15" x14ac:dyDescent="0.25"/>
    <row r="42" spans="2:13" customFormat="1" ht="15" x14ac:dyDescent="0.25"/>
    <row r="43" spans="2:13" customFormat="1" ht="15" x14ac:dyDescent="0.25"/>
    <row r="44" spans="2:13" customFormat="1" ht="15" x14ac:dyDescent="0.25"/>
    <row r="45" spans="2:13" ht="15" x14ac:dyDescent="0.25">
      <c r="B45"/>
      <c r="C45"/>
      <c r="D45"/>
      <c r="E45"/>
      <c r="F45"/>
      <c r="G45"/>
      <c r="H45"/>
      <c r="I45"/>
      <c r="J45"/>
      <c r="K45"/>
      <c r="L45"/>
      <c r="M45"/>
    </row>
    <row r="46" spans="2:13" ht="15" x14ac:dyDescent="0.25">
      <c r="B46"/>
      <c r="C46"/>
      <c r="D46"/>
      <c r="E46"/>
      <c r="F46"/>
      <c r="G46"/>
      <c r="H46"/>
      <c r="I46"/>
      <c r="J46"/>
      <c r="K46"/>
      <c r="L46"/>
      <c r="M46"/>
    </row>
  </sheetData>
  <sheetProtection algorithmName="SHA-512" hashValue="rt3HKwbeeAN4vr1I6hOCAFjPu3XdMyWHNxKP/Apwl3sF2p8s68lHwbWis9WlklLC4w1llErPekNKn022Ee9u5A==" saltValue="Br78pTZjdcqZsRxhIOTlGQ==" spinCount="100000" sheet="1" objects="1" scenarios="1"/>
  <mergeCells count="3">
    <mergeCell ref="B2:I2"/>
    <mergeCell ref="B4:J4"/>
    <mergeCell ref="B6:J6"/>
  </mergeCell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F163C-4D60-4E34-A170-EF6555ED49C1}">
  <dimension ref="A2:K112"/>
  <sheetViews>
    <sheetView workbookViewId="0">
      <selection activeCell="E28" sqref="E28"/>
    </sheetView>
  </sheetViews>
  <sheetFormatPr baseColWidth="10" defaultColWidth="10.85546875" defaultRowHeight="14.25" x14ac:dyDescent="0.2"/>
  <cols>
    <col min="1" max="1" width="15.42578125" style="3" customWidth="1"/>
    <col min="2" max="2" width="31.7109375" style="84" bestFit="1" customWidth="1"/>
    <col min="3" max="3" width="29" style="92" customWidth="1"/>
    <col min="4" max="4" width="36.28515625" style="84" customWidth="1"/>
    <col min="5" max="5" width="41.42578125" style="84" bestFit="1" customWidth="1"/>
    <col min="6" max="6" width="19.140625" style="84" customWidth="1"/>
    <col min="7" max="7" width="34" style="84" customWidth="1"/>
    <col min="8" max="8" width="59.85546875" style="85" customWidth="1"/>
    <col min="9" max="9" width="14.28515625" style="84" customWidth="1"/>
    <col min="10" max="10" width="54.140625" style="84" customWidth="1"/>
    <col min="11" max="11" width="12.85546875" style="84" bestFit="1" customWidth="1"/>
    <col min="12" max="12" width="55.85546875" style="84" customWidth="1"/>
    <col min="13" max="13" width="26.85546875" style="84" customWidth="1"/>
    <col min="14" max="14" width="27.140625" style="84" customWidth="1"/>
    <col min="15" max="16384" width="10.85546875" style="84"/>
  </cols>
  <sheetData>
    <row r="2" spans="1:11" s="1" customFormat="1" ht="30" x14ac:dyDescent="0.2">
      <c r="A2" s="7"/>
      <c r="B2" s="75" t="s">
        <v>30</v>
      </c>
      <c r="C2" s="75"/>
      <c r="D2" s="75"/>
      <c r="E2" s="75"/>
      <c r="H2" s="79"/>
      <c r="K2" s="80"/>
    </row>
    <row r="3" spans="1:11" s="1" customFormat="1" ht="30" x14ac:dyDescent="0.25">
      <c r="A3" s="7"/>
      <c r="B3" s="81" t="s">
        <v>66</v>
      </c>
      <c r="C3" s="81"/>
      <c r="D3" s="81"/>
      <c r="E3" s="81"/>
      <c r="F3" s="81"/>
      <c r="G3" s="81"/>
      <c r="H3" s="81"/>
      <c r="I3" s="81"/>
      <c r="J3" s="81"/>
      <c r="K3" s="80"/>
    </row>
    <row r="4" spans="1:11" ht="20.25" x14ac:dyDescent="0.2">
      <c r="B4" s="82" t="s">
        <v>67</v>
      </c>
      <c r="C4" s="83">
        <f>'[1]Phelma Campus'!D4</f>
        <v>0</v>
      </c>
    </row>
    <row r="5" spans="1:11" ht="26.25" x14ac:dyDescent="0.2">
      <c r="B5" s="77" t="s">
        <v>73</v>
      </c>
      <c r="C5" s="77"/>
      <c r="D5" s="77"/>
      <c r="E5" s="77"/>
      <c r="F5" s="77"/>
      <c r="G5" s="77"/>
      <c r="H5" s="77"/>
      <c r="I5" s="77"/>
      <c r="J5" s="77"/>
      <c r="K5" s="77"/>
    </row>
    <row r="6" spans="1:11" ht="26.25" x14ac:dyDescent="0.2"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26.25" x14ac:dyDescent="0.2">
      <c r="B7" s="86" t="s">
        <v>59</v>
      </c>
      <c r="C7" s="87" t="s">
        <v>68</v>
      </c>
      <c r="D7" s="88" t="s">
        <v>69</v>
      </c>
      <c r="E7" s="88" t="s">
        <v>70</v>
      </c>
      <c r="F7" s="73"/>
      <c r="G7" s="73"/>
      <c r="H7" s="73"/>
      <c r="I7" s="73"/>
      <c r="J7" s="73"/>
      <c r="K7" s="73"/>
    </row>
    <row r="8" spans="1:11" ht="36" x14ac:dyDescent="0.2">
      <c r="B8" s="89" t="s">
        <v>71</v>
      </c>
      <c r="C8" s="89" t="s">
        <v>72</v>
      </c>
      <c r="D8" s="90">
        <f>Tableau613[[#Totals],[Montant total HT]]+Tableau4[[#Totals],[Montant total HT]]</f>
        <v>0</v>
      </c>
      <c r="E8" s="90">
        <f>Tableau613[[#Totals],[Montant total TTC]]+Tableau4[[#Totals],[Montant total TTC]]</f>
        <v>0</v>
      </c>
      <c r="F8" s="73"/>
      <c r="G8" s="73"/>
      <c r="H8" s="73"/>
      <c r="I8" s="73"/>
      <c r="J8" s="73"/>
      <c r="K8" s="73"/>
    </row>
    <row r="9" spans="1:11" customFormat="1" ht="15" x14ac:dyDescent="0.25">
      <c r="A9" s="3"/>
      <c r="C9" s="91"/>
    </row>
    <row r="10" spans="1:11" customFormat="1" ht="15" x14ac:dyDescent="0.25">
      <c r="A10" s="3"/>
      <c r="C10" s="91"/>
    </row>
    <row r="11" spans="1:11" customFormat="1" ht="15" x14ac:dyDescent="0.25">
      <c r="A11" s="3"/>
    </row>
    <row r="12" spans="1:11" customFormat="1" ht="15" x14ac:dyDescent="0.25">
      <c r="A12" s="3"/>
    </row>
    <row r="13" spans="1:11" customFormat="1" ht="15" x14ac:dyDescent="0.25">
      <c r="A13" s="3"/>
    </row>
    <row r="14" spans="1:11" customFormat="1" ht="15" x14ac:dyDescent="0.25">
      <c r="A14" s="3"/>
    </row>
    <row r="15" spans="1:11" customFormat="1" ht="15" x14ac:dyDescent="0.25">
      <c r="A15" s="3"/>
    </row>
    <row r="16" spans="1:11" customFormat="1" ht="15" x14ac:dyDescent="0.25">
      <c r="A16" s="3"/>
    </row>
    <row r="17" spans="1:3" customFormat="1" ht="15" x14ac:dyDescent="0.25">
      <c r="A17" s="3"/>
    </row>
    <row r="18" spans="1:3" customFormat="1" ht="15.75" x14ac:dyDescent="0.25">
      <c r="A18" s="4"/>
    </row>
    <row r="19" spans="1:3" customFormat="1" ht="15.75" x14ac:dyDescent="0.25">
      <c r="A19" s="4"/>
      <c r="C19" s="91"/>
    </row>
    <row r="20" spans="1:3" customFormat="1" ht="15" x14ac:dyDescent="0.25">
      <c r="A20" s="3"/>
      <c r="C20" s="91"/>
    </row>
    <row r="21" spans="1:3" customFormat="1" ht="15" x14ac:dyDescent="0.25">
      <c r="A21" s="3"/>
      <c r="C21" s="91"/>
    </row>
    <row r="22" spans="1:3" customFormat="1" ht="15" x14ac:dyDescent="0.25">
      <c r="A22" s="3"/>
      <c r="C22" s="91"/>
    </row>
    <row r="23" spans="1:3" customFormat="1" ht="15" x14ac:dyDescent="0.25">
      <c r="A23" s="3"/>
      <c r="C23" s="91"/>
    </row>
    <row r="24" spans="1:3" customFormat="1" ht="15" x14ac:dyDescent="0.25">
      <c r="A24" s="3"/>
      <c r="C24" s="91"/>
    </row>
    <row r="25" spans="1:3" customFormat="1" ht="15" x14ac:dyDescent="0.25">
      <c r="A25" s="3"/>
      <c r="C25" s="91"/>
    </row>
    <row r="26" spans="1:3" customFormat="1" ht="15" x14ac:dyDescent="0.25">
      <c r="A26" s="3"/>
      <c r="C26" s="91"/>
    </row>
    <row r="27" spans="1:3" customFormat="1" ht="15" x14ac:dyDescent="0.25">
      <c r="A27" s="3"/>
      <c r="C27" s="91"/>
    </row>
    <row r="28" spans="1:3" customFormat="1" ht="15" x14ac:dyDescent="0.25">
      <c r="A28" s="3"/>
      <c r="C28" s="91"/>
    </row>
    <row r="29" spans="1:3" customFormat="1" ht="15" x14ac:dyDescent="0.25">
      <c r="A29" s="3"/>
      <c r="C29" s="91"/>
    </row>
    <row r="30" spans="1:3" customFormat="1" ht="15" x14ac:dyDescent="0.25">
      <c r="A30" s="3"/>
      <c r="C30" s="91"/>
    </row>
    <row r="31" spans="1:3" customFormat="1" ht="15" x14ac:dyDescent="0.25">
      <c r="A31" s="3"/>
      <c r="C31" s="91"/>
    </row>
    <row r="32" spans="1:3" customFormat="1" ht="15" x14ac:dyDescent="0.25">
      <c r="A32" s="3"/>
      <c r="C32" s="91"/>
    </row>
    <row r="33" spans="1:3" customFormat="1" ht="15" x14ac:dyDescent="0.25">
      <c r="A33" s="3"/>
      <c r="C33" s="91"/>
    </row>
    <row r="34" spans="1:3" customFormat="1" ht="15" x14ac:dyDescent="0.25">
      <c r="A34" s="3"/>
      <c r="C34" s="91"/>
    </row>
    <row r="35" spans="1:3" customFormat="1" ht="15" x14ac:dyDescent="0.25">
      <c r="A35" s="3"/>
      <c r="C35" s="91"/>
    </row>
    <row r="36" spans="1:3" customFormat="1" ht="15" x14ac:dyDescent="0.25">
      <c r="A36" s="3"/>
      <c r="C36" s="91"/>
    </row>
    <row r="37" spans="1:3" customFormat="1" ht="15" x14ac:dyDescent="0.25">
      <c r="A37" s="3"/>
      <c r="C37" s="91"/>
    </row>
    <row r="38" spans="1:3" customFormat="1" ht="15" x14ac:dyDescent="0.25">
      <c r="A38" s="3"/>
      <c r="C38" s="91"/>
    </row>
    <row r="39" spans="1:3" customFormat="1" ht="15" x14ac:dyDescent="0.25">
      <c r="A39" s="3"/>
      <c r="C39" s="91"/>
    </row>
    <row r="40" spans="1:3" customFormat="1" ht="15" x14ac:dyDescent="0.25">
      <c r="A40" s="3"/>
      <c r="C40" s="91"/>
    </row>
    <row r="41" spans="1:3" customFormat="1" ht="15" x14ac:dyDescent="0.25">
      <c r="A41" s="3"/>
      <c r="C41" s="91"/>
    </row>
    <row r="42" spans="1:3" customFormat="1" ht="15" x14ac:dyDescent="0.25">
      <c r="A42" s="3"/>
      <c r="C42" s="91"/>
    </row>
    <row r="43" spans="1:3" customFormat="1" ht="15" x14ac:dyDescent="0.25">
      <c r="A43" s="3"/>
      <c r="C43" s="91"/>
    </row>
    <row r="44" spans="1:3" customFormat="1" ht="15" x14ac:dyDescent="0.25">
      <c r="A44" s="3"/>
      <c r="C44" s="91"/>
    </row>
    <row r="45" spans="1:3" customFormat="1" ht="15" x14ac:dyDescent="0.25">
      <c r="A45" s="3"/>
      <c r="C45" s="91"/>
    </row>
    <row r="46" spans="1:3" customFormat="1" ht="15" x14ac:dyDescent="0.25">
      <c r="A46" s="3"/>
      <c r="C46" s="91"/>
    </row>
    <row r="47" spans="1:3" customFormat="1" ht="15" x14ac:dyDescent="0.25">
      <c r="A47" s="3"/>
      <c r="C47" s="91"/>
    </row>
    <row r="48" spans="1:3" customFormat="1" ht="15" x14ac:dyDescent="0.25">
      <c r="A48" s="3"/>
      <c r="C48" s="91"/>
    </row>
    <row r="49" spans="1:3" customFormat="1" ht="15" x14ac:dyDescent="0.25">
      <c r="A49" s="3"/>
      <c r="C49" s="91"/>
    </row>
    <row r="50" spans="1:3" customFormat="1" ht="15" x14ac:dyDescent="0.25">
      <c r="A50" s="3"/>
      <c r="C50" s="91"/>
    </row>
    <row r="51" spans="1:3" customFormat="1" ht="15" x14ac:dyDescent="0.25">
      <c r="A51" s="3"/>
      <c r="C51" s="91"/>
    </row>
    <row r="52" spans="1:3" customFormat="1" ht="15" x14ac:dyDescent="0.25">
      <c r="A52" s="3"/>
      <c r="C52" s="91"/>
    </row>
    <row r="53" spans="1:3" customFormat="1" ht="15" x14ac:dyDescent="0.25">
      <c r="A53" s="3"/>
      <c r="C53" s="91"/>
    </row>
    <row r="54" spans="1:3" customFormat="1" ht="15" x14ac:dyDescent="0.25">
      <c r="A54" s="3"/>
      <c r="C54" s="91"/>
    </row>
    <row r="55" spans="1:3" customFormat="1" ht="15" x14ac:dyDescent="0.25">
      <c r="A55" s="3"/>
      <c r="C55" s="91"/>
    </row>
    <row r="56" spans="1:3" customFormat="1" ht="15" x14ac:dyDescent="0.25">
      <c r="A56" s="3"/>
      <c r="C56" s="91"/>
    </row>
    <row r="57" spans="1:3" customFormat="1" ht="15" x14ac:dyDescent="0.25">
      <c r="A57" s="3"/>
      <c r="C57" s="91"/>
    </row>
    <row r="58" spans="1:3" customFormat="1" ht="15" x14ac:dyDescent="0.25">
      <c r="A58" s="3"/>
      <c r="C58" s="91"/>
    </row>
    <row r="59" spans="1:3" customFormat="1" ht="15" x14ac:dyDescent="0.25">
      <c r="A59" s="3"/>
      <c r="C59" s="91"/>
    </row>
    <row r="60" spans="1:3" customFormat="1" ht="15" x14ac:dyDescent="0.25">
      <c r="A60" s="3"/>
      <c r="C60" s="91"/>
    </row>
    <row r="61" spans="1:3" customFormat="1" ht="15" x14ac:dyDescent="0.25">
      <c r="A61" s="3"/>
      <c r="C61" s="91"/>
    </row>
    <row r="62" spans="1:3" customFormat="1" ht="15" x14ac:dyDescent="0.25">
      <c r="A62" s="3"/>
      <c r="C62" s="91"/>
    </row>
    <row r="63" spans="1:3" customFormat="1" ht="15" x14ac:dyDescent="0.25">
      <c r="A63" s="3"/>
      <c r="C63" s="91"/>
    </row>
    <row r="64" spans="1:3" customFormat="1" ht="15" x14ac:dyDescent="0.25">
      <c r="A64" s="3"/>
      <c r="C64" s="91"/>
    </row>
    <row r="65" spans="1:3" customFormat="1" ht="15" x14ac:dyDescent="0.25">
      <c r="A65" s="3"/>
      <c r="C65" s="91"/>
    </row>
    <row r="66" spans="1:3" customFormat="1" ht="15" x14ac:dyDescent="0.25">
      <c r="A66" s="3"/>
      <c r="C66" s="91"/>
    </row>
    <row r="67" spans="1:3" customFormat="1" ht="15" x14ac:dyDescent="0.25">
      <c r="A67" s="3"/>
      <c r="C67" s="91"/>
    </row>
    <row r="68" spans="1:3" customFormat="1" ht="15" x14ac:dyDescent="0.25">
      <c r="A68" s="3"/>
      <c r="C68" s="91"/>
    </row>
    <row r="69" spans="1:3" customFormat="1" ht="15" x14ac:dyDescent="0.25">
      <c r="A69" s="3"/>
      <c r="C69" s="91"/>
    </row>
    <row r="70" spans="1:3" customFormat="1" ht="15" x14ac:dyDescent="0.25">
      <c r="A70" s="3"/>
      <c r="C70" s="91"/>
    </row>
    <row r="71" spans="1:3" customFormat="1" ht="15" x14ac:dyDescent="0.25">
      <c r="A71" s="3"/>
      <c r="C71" s="91"/>
    </row>
    <row r="72" spans="1:3" customFormat="1" ht="15" x14ac:dyDescent="0.25">
      <c r="A72" s="3"/>
      <c r="C72" s="91"/>
    </row>
    <row r="73" spans="1:3" customFormat="1" ht="15" x14ac:dyDescent="0.25">
      <c r="A73" s="3"/>
      <c r="C73" s="91"/>
    </row>
    <row r="74" spans="1:3" customFormat="1" ht="15" x14ac:dyDescent="0.25">
      <c r="A74" s="3"/>
      <c r="C74" s="91"/>
    </row>
    <row r="75" spans="1:3" customFormat="1" ht="15" x14ac:dyDescent="0.25">
      <c r="A75" s="3"/>
      <c r="C75" s="91"/>
    </row>
    <row r="76" spans="1:3" customFormat="1" ht="15" x14ac:dyDescent="0.25">
      <c r="A76" s="3"/>
      <c r="C76" s="91"/>
    </row>
    <row r="77" spans="1:3" customFormat="1" ht="15" x14ac:dyDescent="0.25">
      <c r="A77" s="3"/>
      <c r="C77" s="91"/>
    </row>
    <row r="78" spans="1:3" customFormat="1" ht="15" x14ac:dyDescent="0.25">
      <c r="A78" s="3"/>
      <c r="C78" s="91"/>
    </row>
    <row r="79" spans="1:3" customFormat="1" ht="15" x14ac:dyDescent="0.25">
      <c r="A79" s="3"/>
      <c r="C79" s="91"/>
    </row>
    <row r="80" spans="1:3" customFormat="1" ht="15" x14ac:dyDescent="0.25">
      <c r="A80" s="3"/>
      <c r="C80" s="91"/>
    </row>
    <row r="81" spans="1:3" customFormat="1" ht="15" x14ac:dyDescent="0.25">
      <c r="A81" s="3"/>
      <c r="C81" s="91"/>
    </row>
    <row r="82" spans="1:3" customFormat="1" ht="15" x14ac:dyDescent="0.25">
      <c r="A82" s="3"/>
      <c r="C82" s="91"/>
    </row>
    <row r="83" spans="1:3" customFormat="1" ht="15" x14ac:dyDescent="0.25">
      <c r="A83" s="3"/>
      <c r="C83" s="91"/>
    </row>
    <row r="84" spans="1:3" customFormat="1" ht="15" x14ac:dyDescent="0.25">
      <c r="A84" s="3"/>
      <c r="C84" s="91"/>
    </row>
    <row r="85" spans="1:3" customFormat="1" ht="15" x14ac:dyDescent="0.25">
      <c r="A85" s="3"/>
      <c r="C85" s="91"/>
    </row>
    <row r="86" spans="1:3" customFormat="1" ht="15" x14ac:dyDescent="0.25">
      <c r="A86" s="3"/>
      <c r="C86" s="91"/>
    </row>
    <row r="87" spans="1:3" customFormat="1" ht="15" x14ac:dyDescent="0.25">
      <c r="A87" s="3"/>
      <c r="C87" s="91"/>
    </row>
    <row r="88" spans="1:3" customFormat="1" ht="15" x14ac:dyDescent="0.25">
      <c r="A88" s="3"/>
      <c r="C88" s="91"/>
    </row>
    <row r="89" spans="1:3" customFormat="1" ht="15" x14ac:dyDescent="0.25">
      <c r="A89" s="3"/>
      <c r="C89" s="91"/>
    </row>
    <row r="90" spans="1:3" customFormat="1" ht="15" x14ac:dyDescent="0.25">
      <c r="A90" s="3"/>
      <c r="C90" s="91"/>
    </row>
    <row r="91" spans="1:3" customFormat="1" ht="15" x14ac:dyDescent="0.25">
      <c r="A91" s="3"/>
      <c r="C91" s="91"/>
    </row>
    <row r="92" spans="1:3" customFormat="1" ht="15" x14ac:dyDescent="0.25">
      <c r="A92" s="3"/>
      <c r="C92" s="91"/>
    </row>
    <row r="93" spans="1:3" customFormat="1" ht="15" x14ac:dyDescent="0.25">
      <c r="A93" s="3"/>
      <c r="C93" s="91"/>
    </row>
    <row r="94" spans="1:3" customFormat="1" ht="15" x14ac:dyDescent="0.25">
      <c r="A94" s="3"/>
      <c r="C94" s="91"/>
    </row>
    <row r="95" spans="1:3" customFormat="1" ht="15" x14ac:dyDescent="0.25">
      <c r="A95" s="3"/>
      <c r="C95" s="91"/>
    </row>
    <row r="96" spans="1:3" customFormat="1" ht="15" x14ac:dyDescent="0.25">
      <c r="A96" s="3"/>
      <c r="C96" s="91"/>
    </row>
    <row r="97" spans="1:5" customFormat="1" ht="15" x14ac:dyDescent="0.25">
      <c r="A97" s="3"/>
      <c r="C97" s="91"/>
    </row>
    <row r="98" spans="1:5" customFormat="1" ht="15" x14ac:dyDescent="0.25">
      <c r="A98" s="3"/>
      <c r="C98" s="91"/>
    </row>
    <row r="99" spans="1:5" customFormat="1" ht="15" x14ac:dyDescent="0.25">
      <c r="A99" s="3"/>
      <c r="C99" s="91"/>
    </row>
    <row r="100" spans="1:5" customFormat="1" ht="15" x14ac:dyDescent="0.25">
      <c r="A100" s="3"/>
      <c r="C100" s="91"/>
    </row>
    <row r="101" spans="1:5" customFormat="1" ht="15" x14ac:dyDescent="0.25">
      <c r="A101" s="3"/>
      <c r="C101" s="91"/>
    </row>
    <row r="102" spans="1:5" customFormat="1" ht="15" x14ac:dyDescent="0.25">
      <c r="A102" s="3"/>
      <c r="C102" s="91"/>
    </row>
    <row r="103" spans="1:5" customFormat="1" ht="15" x14ac:dyDescent="0.25">
      <c r="A103" s="3"/>
      <c r="C103" s="91"/>
    </row>
    <row r="104" spans="1:5" customFormat="1" ht="15" x14ac:dyDescent="0.25">
      <c r="A104" s="3"/>
      <c r="C104" s="91"/>
    </row>
    <row r="105" spans="1:5" customFormat="1" ht="15" x14ac:dyDescent="0.25">
      <c r="A105" s="3"/>
      <c r="C105" s="91"/>
    </row>
    <row r="106" spans="1:5" customFormat="1" ht="15" x14ac:dyDescent="0.25">
      <c r="A106" s="3"/>
      <c r="C106" s="91"/>
    </row>
    <row r="107" spans="1:5" customFormat="1" ht="15" x14ac:dyDescent="0.25">
      <c r="A107" s="3"/>
      <c r="C107" s="91"/>
    </row>
    <row r="108" spans="1:5" customFormat="1" ht="15" x14ac:dyDescent="0.25">
      <c r="A108" s="3"/>
      <c r="C108" s="91"/>
    </row>
    <row r="109" spans="1:5" customFormat="1" ht="15" x14ac:dyDescent="0.25">
      <c r="A109" s="3"/>
      <c r="C109" s="91"/>
    </row>
    <row r="110" spans="1:5" customFormat="1" ht="15" x14ac:dyDescent="0.25">
      <c r="A110" s="3"/>
      <c r="C110" s="91"/>
    </row>
    <row r="111" spans="1:5" customFormat="1" ht="15" x14ac:dyDescent="0.25">
      <c r="A111" s="3"/>
      <c r="C111" s="91"/>
    </row>
    <row r="112" spans="1:5" ht="15" x14ac:dyDescent="0.25">
      <c r="B112"/>
      <c r="C112" s="91"/>
      <c r="D112"/>
      <c r="E112"/>
    </row>
  </sheetData>
  <sheetProtection algorithmName="SHA-512" hashValue="77jqsGpS3erCdJu5owPtDm3ZflhXtbv71vglReeIOCS4nZOR/lmwcGrpSIYNQiQAeRzsDFYTGEI8zcwINW1gZg==" saltValue="ZfxvUOhmh0+D+8Fp3a1DyA==" spinCount="100000" sheet="1" objects="1" scenarios="1"/>
  <mergeCells count="3">
    <mergeCell ref="B2:E2"/>
    <mergeCell ref="B3:J3"/>
    <mergeCell ref="B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à lire</vt:lpstr>
      <vt:lpstr>BP_ESISAR</vt:lpstr>
      <vt:lpstr>DQE totaux lot 3</vt:lpstr>
    </vt:vector>
  </TitlesOfParts>
  <Company>Grenoble 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VIAU Muriel (viaum)</dc:creator>
  <cp:lastModifiedBy>MAURY-DABAJI Hejer (dabajih)</cp:lastModifiedBy>
  <dcterms:created xsi:type="dcterms:W3CDTF">2021-01-14T15:06:00Z</dcterms:created>
  <dcterms:modified xsi:type="dcterms:W3CDTF">2026-01-08T13:14:10Z</dcterms:modified>
</cp:coreProperties>
</file>